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26" i="6"/>
  <c r="C25"/>
  <c r="C24"/>
  <c r="C30"/>
  <c r="C29"/>
  <c r="C28"/>
  <c r="C19"/>
  <c r="C21"/>
  <c r="C18"/>
  <c r="C23"/>
  <c r="C32"/>
</calcChain>
</file>

<file path=xl/sharedStrings.xml><?xml version="1.0" encoding="utf-8"?>
<sst xmlns="http://schemas.openxmlformats.org/spreadsheetml/2006/main" count="43" uniqueCount="43">
  <si>
    <t>ИТОГО</t>
  </si>
  <si>
    <t>Увеличение остатков средств бюджетов</t>
  </si>
  <si>
    <t>Уменьшение остатков средств бюджетов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</si>
  <si>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</si>
  <si>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</si>
  <si>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</si>
  <si>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</si>
  <si>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</si>
  <si>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</si>
  <si>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</si>
  <si>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</si>
  <si>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</si>
  <si>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</si>
  <si>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</si>
  <si>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</si>
  <si>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</si>
  <si>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</si>
  <si>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</si>
  <si>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</si>
  <si>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</si>
  <si>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</si>
  <si>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</si>
  <si>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</si>
  <si>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</si>
  <si>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000 01 05 00 00 00 0000 600</t>
  </si>
  <si>
    <t>000 01 05 02 00 00 0000 500</t>
  </si>
  <si>
    <t>000 01 05 02 01 10 0000 610</t>
  </si>
  <si>
    <t>000 01 05 02 01 10 0000 510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</si>
  <si>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</si>
  <si>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</si>
  <si>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местного бюджета на 2022 год</t>
  </si>
  <si>
    <t xml:space="preserve">              Приложение № 5   </t>
  </si>
  <si>
    <t xml:space="preserve">                Приложение № 2</t>
  </si>
  <si>
    <t>Сумма, тыс.руб.</t>
  </si>
  <si>
    <t xml:space="preserve">                          Наименование</t>
  </si>
  <si>
    <t>к решению Совета депутатов от 18.05.2022 года № 24 "О внесении</t>
  </si>
  <si>
    <t xml:space="preserve">                                </t>
  </si>
  <si>
    <t>изменений в решение Совета депутатов "О местном бюджете на 2022 год"</t>
  </si>
  <si>
    <t>к решению Совета депутатов от 25 .02.2022 года № 19 "О внесении</t>
  </si>
  <si>
    <t xml:space="preserve">                               </t>
  </si>
  <si>
    <t xml:space="preserve"> изменений в решение Совета депутатов "О местном бюджете на 2022 год"</t>
  </si>
  <si>
    <t>к решению Совета депутатов от 22.12.2021 года №10 "О местном бюджете на 2022 год"</t>
  </si>
  <si>
    <t xml:space="preserve">                                                                Приложение № 2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</si>
</sst>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164" fontId="2" fillId="0" borderId="0" xfId="0" applyNumberFormat="1" applyFont="1"/>
    <xf numFmtId="0" fontId="2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abSelected="1" topLeftCell="A26" zoomScaleNormal="100" workbookViewId="0">
      <selection activeCell="E26" sqref="E26"/>
    </sheetView>
  </sheetViews>
  <sheetFormatPr defaultRowHeight="12.75"/>
  <cols>
    <col min="1" max="1" width="45.85546875" style="1" customWidth="1"/>
    <col min="2" max="2" width="31.28515625" style="1" customWidth="1"/>
    <col min="3" max="3" width="27" style="1" customWidth="1"/>
    <col min="4" max="16384" width="9.140625" style="1"/>
  </cols>
  <sheetData>
    <row r="1" spans="1:4" ht="12.75" customHeight="1">
      <c r="A1" s="34" t="s">
        <v>32</v>
      </c>
      <c r="B1" s="34"/>
      <c r="C1" s="34"/>
    </row>
    <row r="2" spans="1:4" ht="15" customHeight="1">
      <c r="A2" s="26" t="s">
        <v>35</v>
      </c>
      <c r="B2" s="26"/>
      <c r="C2" s="26"/>
    </row>
    <row r="3" spans="1:4" ht="15" customHeight="1">
      <c r="A3" s="26" t="s">
        <v>37</v>
      </c>
      <c r="B3" s="26"/>
      <c r="C3" s="26"/>
    </row>
    <row r="4" spans="1:4" ht="15.75">
      <c r="B4" s="27" t="s">
        <v>36</v>
      </c>
      <c r="C4" s="27"/>
    </row>
    <row r="5" spans="1:4" ht="15.75">
      <c r="A5" s="34" t="s">
        <v>42</v>
      </c>
      <c r="B5" s="34"/>
      <c r="C5" s="34"/>
    </row>
    <row r="6" spans="1:4" ht="15" customHeight="1">
      <c r="A6" s="26" t="s">
        <v>38</v>
      </c>
      <c r="B6" s="26"/>
      <c r="C6" s="26"/>
    </row>
    <row r="7" spans="1:4" ht="15" customHeight="1">
      <c r="A7" s="26" t="s">
        <v>40</v>
      </c>
      <c r="B7" s="26"/>
      <c r="C7" s="26"/>
    </row>
    <row r="8" spans="1:4" ht="15.75">
      <c r="B8" s="27" t="s">
        <v>39</v>
      </c>
      <c r="C8" s="27"/>
    </row>
    <row r="9" spans="1:4" s="3" customFormat="1" ht="13.5" customHeight="1">
      <c r="A9" s="25" t="s">
        <v>31</v>
      </c>
      <c r="B9" s="25"/>
      <c r="C9" s="25"/>
    </row>
    <row r="10" spans="1:4" s="3" customFormat="1" ht="14.25" customHeight="1">
      <c r="A10" s="26" t="s">
        <v>41</v>
      </c>
      <c r="B10" s="26"/>
      <c r="C10" s="26"/>
      <c r="D10" s="5"/>
    </row>
    <row r="11" spans="1:4" s="3" customFormat="1" ht="16.5" customHeight="1">
      <c r="A11" s="24"/>
      <c r="B11" s="28"/>
      <c r="C11" s="28"/>
    </row>
    <row r="12" spans="1:4" s="3" customFormat="1" ht="11.25" customHeight="1">
      <c r="A12" s="4"/>
      <c r="B12" s="6"/>
      <c r="C12" s="6"/>
    </row>
    <row r="13" spans="1:4" s="3" customFormat="1" ht="16.5" customHeight="1">
      <c r="A13" s="33" t="s">
        <v>30</v>
      </c>
      <c r="B13" s="33"/>
      <c r="C13" s="33"/>
    </row>
    <row r="14" spans="1:4" s="3" customFormat="1" ht="21" customHeight="1" thickBot="1">
      <c r="A14" s="7"/>
      <c r="B14" s="7"/>
      <c r="C14" s="8"/>
    </row>
    <row r="15" spans="1:4" s="3" customFormat="1" ht="15.75">
      <c r="A15" s="29" t="s">
        <v>34</v>
      </c>
      <c r="B15" s="31" t="s">
        <v>7</v>
      </c>
      <c r="C15" s="31" t="s">
        <v>33</v>
      </c>
    </row>
    <row r="16" spans="1:4" s="3" customFormat="1" ht="20.25" customHeight="1">
      <c r="A16" s="30"/>
      <c r="B16" s="32"/>
      <c r="C16" s="32"/>
    </row>
    <row r="17" spans="1:5" s="4" customFormat="1" ht="15.75">
      <c r="A17" s="9">
        <v>1</v>
      </c>
      <c r="B17" s="9">
        <v>2</v>
      </c>
      <c r="C17" s="9">
        <v>3</v>
      </c>
    </row>
    <row r="18" spans="1:5" s="3" customFormat="1" ht="12.75" hidden="1" customHeight="1">
      <c r="A18" s="10" t="s">
        <v>8</v>
      </c>
      <c r="B18" s="11" t="s">
        <v>10</v>
      </c>
      <c r="C18" s="12">
        <f>C19-C21</f>
        <v>0</v>
      </c>
    </row>
    <row r="19" spans="1:5" s="3" customFormat="1" ht="47.25" hidden="1">
      <c r="A19" s="13" t="s">
        <v>9</v>
      </c>
      <c r="B19" s="14" t="s">
        <v>11</v>
      </c>
      <c r="C19" s="15">
        <f>C20</f>
        <v>0</v>
      </c>
    </row>
    <row r="20" spans="1:5" s="3" customFormat="1" ht="63" hidden="1">
      <c r="A20" s="16" t="s">
        <v>17</v>
      </c>
      <c r="B20" s="14" t="s">
        <v>18</v>
      </c>
      <c r="C20" s="15">
        <v>0</v>
      </c>
    </row>
    <row r="21" spans="1:5" s="3" customFormat="1" ht="36.75" hidden="1" customHeight="1">
      <c r="A21" s="13" t="s">
        <v>12</v>
      </c>
      <c r="B21" s="14" t="s">
        <v>13</v>
      </c>
      <c r="C21" s="15">
        <f>C22</f>
        <v>0</v>
      </c>
    </row>
    <row r="22" spans="1:5" s="3" customFormat="1" ht="57" hidden="1" customHeight="1">
      <c r="A22" s="16" t="s">
        <v>19</v>
      </c>
      <c r="B22" s="14" t="s">
        <v>20</v>
      </c>
      <c r="C22" s="15">
        <v>0</v>
      </c>
    </row>
    <row r="23" spans="1:5" s="18" customFormat="1" ht="27.75" customHeight="1">
      <c r="A23" s="10" t="s">
        <v>21</v>
      </c>
      <c r="B23" s="11" t="s">
        <v>22</v>
      </c>
      <c r="C23" s="17">
        <f>C28-C24</f>
        <v>41.800000000001091</v>
      </c>
    </row>
    <row r="24" spans="1:5" s="3" customFormat="1" ht="15.75">
      <c r="A24" s="13" t="s">
        <v>1</v>
      </c>
      <c r="B24" s="14" t="s">
        <v>23</v>
      </c>
      <c r="C24" s="19">
        <f>C25</f>
        <v>13570.8</v>
      </c>
    </row>
    <row r="25" spans="1:5" s="3" customFormat="1" ht="31.5">
      <c r="A25" s="13" t="s">
        <v>4</v>
      </c>
      <c r="B25" s="14" t="s">
        <v>25</v>
      </c>
      <c r="C25" s="19">
        <f>C26</f>
        <v>13570.8</v>
      </c>
    </row>
    <row r="26" spans="1:5" s="3" customFormat="1" ht="33" customHeight="1">
      <c r="A26" s="13" t="s">
        <v>3</v>
      </c>
      <c r="B26" s="14" t="s">
        <v>14</v>
      </c>
      <c r="C26" s="19">
        <f>C27</f>
        <v>13570.8</v>
      </c>
    </row>
    <row r="27" spans="1:5" s="3" customFormat="1" ht="31.5">
      <c r="A27" s="20" t="s">
        <v>28</v>
      </c>
      <c r="B27" s="14" t="s">
        <v>27</v>
      </c>
      <c r="C27" s="19">
        <v>13570.8</v>
      </c>
    </row>
    <row r="28" spans="1:5" s="3" customFormat="1" ht="15.75">
      <c r="A28" s="13" t="s">
        <v>2</v>
      </c>
      <c r="B28" s="14" t="s">
        <v>24</v>
      </c>
      <c r="C28" s="19">
        <f>C29</f>
        <v>13612.6</v>
      </c>
    </row>
    <row r="29" spans="1:5" s="3" customFormat="1" ht="31.5">
      <c r="A29" s="13" t="s">
        <v>5</v>
      </c>
      <c r="B29" s="14" t="s">
        <v>15</v>
      </c>
      <c r="C29" s="19">
        <f>C30</f>
        <v>13612.6</v>
      </c>
    </row>
    <row r="30" spans="1:5" s="3" customFormat="1" ht="28.5" customHeight="1">
      <c r="A30" s="21" t="s">
        <v>6</v>
      </c>
      <c r="B30" s="14" t="s">
        <v>16</v>
      </c>
      <c r="C30" s="19">
        <f>C31</f>
        <v>13612.6</v>
      </c>
    </row>
    <row r="31" spans="1:5" s="3" customFormat="1" ht="31.5">
      <c r="A31" s="20" t="s">
        <v>29</v>
      </c>
      <c r="B31" s="14" t="s">
        <v>26</v>
      </c>
      <c r="C31" s="19">
        <v>13612.6</v>
      </c>
    </row>
    <row r="32" spans="1:5" s="3" customFormat="1" ht="15.75">
      <c r="A32" s="10" t="s">
        <v>0</v>
      </c>
      <c r="B32" s="13"/>
      <c r="C32" s="22">
        <f>C18+C23</f>
        <v>41.800000000001091</v>
      </c>
      <c r="E32" s="23"/>
    </row>
    <row r="36" spans="2:2">
      <c r="B36" s="2"/>
    </row>
  </sheetData>
  <mergeCells count="15">
    <mergeCell ref="A7:C7"/>
    <mergeCell ref="B4:C4"/>
    <mergeCell ref="A1:C1"/>
    <mergeCell ref="A2:C2"/>
    <mergeCell ref="A3:C3"/>
    <mergeCell ref="A5:C5"/>
    <mergeCell ref="A6:C6"/>
    <mergeCell ref="A9:C9"/>
    <mergeCell ref="A10:C10"/>
    <mergeCell ref="B8:C8"/>
    <mergeCell ref="B11:C11"/>
    <mergeCell ref="A15:A16"/>
    <mergeCell ref="B15:B16"/>
    <mergeCell ref="C15:C16"/>
    <mergeCell ref="A13:C13"/>
  </mergeCells>
  <phoneticPr fontId="0" type="noConversion"/>
  <pageMargins left="1.1811023622047245" right="0.78740157480314965" top="0.98425196850393704" bottom="0.98425196850393704" header="0.51181102362204722" footer="0.51181102362204722"/>
  <pageSetup paperSize="9" scale="72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2022-05-19T09:27:34Z</cp:lastPrinted>
  <dcterms:created xsi:type="dcterms:W3CDTF">1996-10-08T23:32:33Z</dcterms:created>
  <dcterms:modified xsi:type="dcterms:W3CDTF">2022-05-19T09:28:21Z</dcterms:modified>
</cp:coreProperties>
</file>